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актичні портал\"/>
    </mc:Choice>
  </mc:AlternateContent>
  <xr:revisionPtr revIDLastSave="0" documentId="13_ncr:1_{2248A9C3-1A23-4FC6-BAA4-4708B64A9AD8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Завдання1" sheetId="1" r:id="rId1"/>
    <sheet name="Завдання2" sheetId="2" r:id="rId2"/>
    <sheet name="Завдання3" sheetId="3" r:id="rId3"/>
    <sheet name="Завдання4" sheetId="4" r:id="rId4"/>
    <sheet name="Завдання5" sheetId="5" r:id="rId5"/>
    <sheet name="Завдання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8" i="5" l="1"/>
  <c r="A7" i="3"/>
  <c r="A6" i="2"/>
</calcChain>
</file>

<file path=xl/sharedStrings.xml><?xml version="1.0" encoding="utf-8"?>
<sst xmlns="http://schemas.openxmlformats.org/spreadsheetml/2006/main" count="133" uniqueCount="88">
  <si>
    <t>Стаття</t>
  </si>
  <si>
    <t>Код</t>
  </si>
  <si>
    <t>На початок року</t>
  </si>
  <si>
    <t>На кінець року</t>
  </si>
  <si>
    <t>АКТИВ</t>
  </si>
  <si>
    <t>Необоротні активи</t>
  </si>
  <si>
    <t>Оборотні активи</t>
  </si>
  <si>
    <t>у т.ч. Запаси</t>
  </si>
  <si>
    <t>Дебіторська заборгованість</t>
  </si>
  <si>
    <t>Грошові кошти</t>
  </si>
  <si>
    <t>БАЛАНС</t>
  </si>
  <si>
    <t>ПАСИВ</t>
  </si>
  <si>
    <t>Власний капітал</t>
  </si>
  <si>
    <t>Довгострокові зобов'язання</t>
  </si>
  <si>
    <t>Поточні зобов'язання</t>
  </si>
  <si>
    <t>Показник</t>
  </si>
  <si>
    <t>Абсолютне відхилення</t>
  </si>
  <si>
    <t>Відносне відхилення, %</t>
  </si>
  <si>
    <t>Питома вага на початок, %</t>
  </si>
  <si>
    <t>Питома вага на кінець, %</t>
  </si>
  <si>
    <t>Зміна, %</t>
  </si>
  <si>
    <t>Структура балансу підприємства за рік суттєво не змінилася. Зросли як необоротні, так і оборотні активи, що свідчить про розвиток підприємства. 
Власний капітал залишається основним джерелом фінансування, а рівень поточних зобов’язань є стабільним.</t>
  </si>
  <si>
    <t>Відхилення</t>
  </si>
  <si>
    <t>Норматив</t>
  </si>
  <si>
    <t>Коефіцієнт абсолютної ліквідності</t>
  </si>
  <si>
    <t>≥ 0,2</t>
  </si>
  <si>
    <t>Коефіцієнт швидкої ліквідності</t>
  </si>
  <si>
    <t>0,6–0,8</t>
  </si>
  <si>
    <t>Коефіцієнт поточної ліквідності</t>
  </si>
  <si>
    <t>1,0–2,0</t>
  </si>
  <si>
    <t>Коефіцієнт фінансової автономії</t>
  </si>
  <si>
    <t>≥ 0,5</t>
  </si>
  <si>
    <t>Коефіцієнт фінансової залежності</t>
  </si>
  <si>
    <t>≤ 2,0</t>
  </si>
  <si>
    <t>Коефіцієнт маневреності</t>
  </si>
  <si>
    <t>&gt; 0</t>
  </si>
  <si>
    <t>Забезпеченість власними оборотними коштами</t>
  </si>
  <si>
    <t>≥ 0,1</t>
  </si>
  <si>
    <t>Підприємство "ТехноІнвест" є фінансово стійким, оскільки всі ключові показники відповідають нормативам.</t>
  </si>
  <si>
    <t>2024 рік</t>
  </si>
  <si>
    <t>2025 рік</t>
  </si>
  <si>
    <t>Чистий дохід, тис. грн</t>
  </si>
  <si>
    <t>Собівартість реалізації, тис. грн</t>
  </si>
  <si>
    <t>Адміністративні витрати, тис. грн</t>
  </si>
  <si>
    <t>Витрати на збут, тис. грн</t>
  </si>
  <si>
    <t>Інші операційні витрати, тис. грн</t>
  </si>
  <si>
    <t>Валовий прибуток, тис. грн</t>
  </si>
  <si>
    <t>Прибуток від операційної діяльності, тис. грн</t>
  </si>
  <si>
    <t>Рентабельність продажів, %</t>
  </si>
  <si>
    <t>Факторний аналіз валового прибутку</t>
  </si>
  <si>
    <t>Фактор</t>
  </si>
  <si>
    <t>Вплив</t>
  </si>
  <si>
    <t>Зміна доходу</t>
  </si>
  <si>
    <t>Зміна собівартості</t>
  </si>
  <si>
    <t>−600</t>
  </si>
  <si>
    <t>Загальна зміна</t>
  </si>
  <si>
    <t>−328,4</t>
  </si>
  <si>
    <t>Факторний аналіз рентабельності</t>
  </si>
  <si>
    <t>Значення</t>
  </si>
  <si>
    <t>Вплив зміни прибутку</t>
  </si>
  <si>
    <t>Вплив зміни доходу</t>
  </si>
  <si>
    <t>−0,0180</t>
  </si>
  <si>
    <t>−0,0169</t>
  </si>
  <si>
    <t>Підбір параметра</t>
  </si>
  <si>
    <t>Рентабельність</t>
  </si>
  <si>
    <t>Прибуток</t>
  </si>
  <si>
    <t>Необхідний дохід</t>
  </si>
  <si>
    <t>13 467 тис. грн</t>
  </si>
  <si>
    <t>підприємство має зростання доходів, але ефективність діяльності погіршується через збільшення витрат.</t>
  </si>
  <si>
    <t>На початок</t>
  </si>
  <si>
    <t>На кінець</t>
  </si>
  <si>
    <t>Оцінка</t>
  </si>
  <si>
    <t>норма</t>
  </si>
  <si>
    <t>Фінансовий стан підприємства є стабільним і відносно стійким.
 Усі основні показники ліквідності та фінансової стійкості відповідають нормативам.</t>
  </si>
  <si>
    <t>Рік</t>
  </si>
  <si>
    <t>Коеф. поточної ліквідності</t>
  </si>
  <si>
    <t>Прогноз на 2026 рік</t>
  </si>
  <si>
    <t>Прогноз 2026</t>
  </si>
  <si>
    <t>Чистий дохід</t>
  </si>
  <si>
    <t>9 900 тис. грн</t>
  </si>
  <si>
    <t>Чистий прибуток</t>
  </si>
  <si>
    <t>1 280 тис. грн</t>
  </si>
  <si>
    <t>5 600 тис. грн</t>
  </si>
  <si>
    <t>Поточні зобов’язання</t>
  </si>
  <si>
    <t>2 800 тис. грн</t>
  </si>
  <si>
    <t>Коеф. ліквідності</t>
  </si>
  <si>
    <t>Рентабельність продажів</t>
  </si>
  <si>
    <t>Фінансовий стан підприємства демонструє стабільну позитивну динаміку:
дохід і прибуток щорічно зростають
ліквідність залишається стабільною (~2,0)
рентабельність повільно зростає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</si>
</sst>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3" fontId="0" fillId="0" borderId="1" xfId="0" applyNumberForma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3" fontId="0" fillId="0" borderId="1" xfId="0" applyNumberForma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/>
    <xf numFmtId="10" fontId="0" fillId="0" borderId="1" xfId="0" applyNumberForma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3" fillId="0" borderId="1" xfId="0" applyFont="1" applyBorder="1"/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Завдання2!$B$1</c:f>
              <c:strCache>
                <c:ptCount val="1"/>
                <c:pt idx="0">
                  <c:v>На початок року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Завдання2!$B$2:$B$4</c:f>
              <c:numCache>
                <c:formatCode>General</c:formatCode>
                <c:ptCount val="3"/>
                <c:pt idx="0">
                  <c:v>0.35</c:v>
                </c:pt>
                <c:pt idx="1">
                  <c:v>1</c:v>
                </c:pt>
                <c:pt idx="2">
                  <c:v>1.96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B5-4836-8E2B-5B7F1D3D8365}"/>
            </c:ext>
          </c:extLst>
        </c:ser>
        <c:ser>
          <c:idx val="1"/>
          <c:order val="1"/>
          <c:tx>
            <c:strRef>
              <c:f>Завдання2!$C$1</c:f>
              <c:strCache>
                <c:ptCount val="1"/>
                <c:pt idx="0">
                  <c:v>На кінець року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Завдання2!$C$2:$C$4</c:f>
              <c:numCache>
                <c:formatCode>General</c:formatCode>
                <c:ptCount val="3"/>
                <c:pt idx="0">
                  <c:v>0.38</c:v>
                </c:pt>
                <c:pt idx="1">
                  <c:v>1.08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B5-4836-8E2B-5B7F1D3D8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7022767"/>
        <c:axId val="1697025263"/>
      </c:barChart>
      <c:catAx>
        <c:axId val="16970227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697025263"/>
        <c:crosses val="autoZero"/>
        <c:auto val="1"/>
        <c:lblAlgn val="ctr"/>
        <c:lblOffset val="100"/>
        <c:noMultiLvlLbl val="0"/>
      </c:catAx>
      <c:valAx>
        <c:axId val="1697025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69702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129540</xdr:colOff>
      <xdr:row>1</xdr:row>
      <xdr:rowOff>217170</xdr:rowOff>
    </xdr:from>
    <xdr:to>
      <xdr:col>12</xdr:col>
      <xdr:colOff>434340</xdr:colOff>
      <xdr:row>14</xdr:row>
      <xdr:rowOff>34290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34CB7D4B-CBB6-41F2-8F3E-D4CB620EA4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opLeftCell="A16" workbookViewId="0">
      <selection activeCell="O29" sqref="O29"/>
    </sheetView>
  </sheetViews>
  <sheetFormatPr defaultRowHeight="14.4" x14ac:dyDescent="0.3"/>
  <cols>
    <col min="1" max="1" width="26.77734375" customWidth="1"/>
    <col min="2" max="2" width="12.77734375" customWidth="1"/>
    <col min="3" max="3" width="17.6640625" customWidth="1"/>
    <col min="4" max="4" width="20.6640625" customWidth="1"/>
  </cols>
  <sheetData>
    <row r="1" spans="1:4" ht="28.8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13.8" customHeight="1" x14ac:dyDescent="0.3">
      <c r="A2" s="2" t="s">
        <v>4</v>
      </c>
      <c r="B2" s="3"/>
      <c r="C2" s="4"/>
      <c r="D2" s="4"/>
    </row>
    <row r="3" spans="1:4" ht="43.2" x14ac:dyDescent="0.3">
      <c r="A3" s="3" t="s">
        <v>5</v>
      </c>
      <c r="B3" s="3">
        <v>1000</v>
      </c>
      <c r="C3" s="5">
        <v>2800</v>
      </c>
      <c r="D3" s="5">
        <v>3200</v>
      </c>
    </row>
    <row r="4" spans="1:4" ht="28.8" x14ac:dyDescent="0.3">
      <c r="A4" s="3" t="s">
        <v>6</v>
      </c>
      <c r="B4" s="3">
        <v>1100</v>
      </c>
      <c r="C4" s="5">
        <v>4500</v>
      </c>
      <c r="D4" s="5">
        <v>5200</v>
      </c>
    </row>
    <row r="5" spans="1:4" ht="28.8" x14ac:dyDescent="0.3">
      <c r="A5" s="3" t="s">
        <v>7</v>
      </c>
      <c r="B5" s="3">
        <v>1101</v>
      </c>
      <c r="C5" s="5">
        <v>2200</v>
      </c>
      <c r="D5" s="5">
        <v>2400</v>
      </c>
    </row>
    <row r="6" spans="1:4" ht="57.6" x14ac:dyDescent="0.3">
      <c r="A6" s="3" t="s">
        <v>8</v>
      </c>
      <c r="B6" s="3">
        <v>1120</v>
      </c>
      <c r="C6" s="5">
        <v>1500</v>
      </c>
      <c r="D6" s="5">
        <v>1800</v>
      </c>
    </row>
    <row r="7" spans="1:4" ht="28.8" x14ac:dyDescent="0.3">
      <c r="A7" s="3" t="s">
        <v>9</v>
      </c>
      <c r="B7" s="3">
        <v>1160</v>
      </c>
      <c r="C7" s="4">
        <v>800</v>
      </c>
      <c r="D7" s="5">
        <v>1000</v>
      </c>
    </row>
    <row r="8" spans="1:4" x14ac:dyDescent="0.3">
      <c r="A8" s="2" t="s">
        <v>10</v>
      </c>
      <c r="B8" s="3">
        <v>1300</v>
      </c>
      <c r="C8" s="5">
        <v>7300</v>
      </c>
      <c r="D8" s="5">
        <v>8400</v>
      </c>
    </row>
    <row r="9" spans="1:4" x14ac:dyDescent="0.3">
      <c r="A9" s="2" t="s">
        <v>11</v>
      </c>
      <c r="B9" s="3"/>
      <c r="C9" s="4"/>
      <c r="D9" s="4"/>
    </row>
    <row r="10" spans="1:4" ht="28.8" x14ac:dyDescent="0.3">
      <c r="A10" s="3" t="s">
        <v>12</v>
      </c>
      <c r="B10" s="3">
        <v>1400</v>
      </c>
      <c r="C10" s="5">
        <v>4200</v>
      </c>
      <c r="D10" s="5">
        <v>4800</v>
      </c>
    </row>
    <row r="11" spans="1:4" ht="57.6" x14ac:dyDescent="0.3">
      <c r="A11" s="3" t="s">
        <v>13</v>
      </c>
      <c r="B11" s="3">
        <v>1500</v>
      </c>
      <c r="C11" s="4">
        <v>800</v>
      </c>
      <c r="D11" s="5">
        <v>1000</v>
      </c>
    </row>
    <row r="12" spans="1:4" ht="43.2" x14ac:dyDescent="0.3">
      <c r="A12" s="3" t="s">
        <v>14</v>
      </c>
      <c r="B12" s="3">
        <v>1600</v>
      </c>
      <c r="C12" s="5">
        <v>2300</v>
      </c>
      <c r="D12" s="5">
        <v>2600</v>
      </c>
    </row>
    <row r="13" spans="1:4" x14ac:dyDescent="0.3">
      <c r="A13" s="2" t="s">
        <v>10</v>
      </c>
      <c r="B13" s="3">
        <v>1900</v>
      </c>
      <c r="C13" s="5">
        <v>7300</v>
      </c>
      <c r="D13" s="5">
        <v>8400</v>
      </c>
    </row>
    <row r="15" spans="1:4" ht="28.8" x14ac:dyDescent="0.3">
      <c r="A15" s="1" t="s">
        <v>15</v>
      </c>
      <c r="B15" s="6" t="s">
        <v>16</v>
      </c>
      <c r="C15" s="6" t="s">
        <v>17</v>
      </c>
    </row>
    <row r="16" spans="1:4" x14ac:dyDescent="0.3">
      <c r="A16" s="3" t="s">
        <v>5</v>
      </c>
      <c r="B16" s="4">
        <v>400</v>
      </c>
      <c r="C16" s="7">
        <v>0.1429</v>
      </c>
    </row>
    <row r="17" spans="1:11" x14ac:dyDescent="0.3">
      <c r="A17" s="3" t="s">
        <v>6</v>
      </c>
      <c r="B17" s="4">
        <v>700</v>
      </c>
      <c r="C17" s="7">
        <v>0.15559999999999999</v>
      </c>
    </row>
    <row r="18" spans="1:11" x14ac:dyDescent="0.3">
      <c r="A18" s="3" t="s">
        <v>12</v>
      </c>
      <c r="B18" s="4">
        <v>600</v>
      </c>
      <c r="C18" s="7">
        <v>0.1429</v>
      </c>
    </row>
    <row r="19" spans="1:11" x14ac:dyDescent="0.3">
      <c r="A19" s="3" t="s">
        <v>14</v>
      </c>
      <c r="B19" s="4">
        <v>300</v>
      </c>
      <c r="C19" s="7">
        <v>0.13039999999999999</v>
      </c>
    </row>
    <row r="22" spans="1:11" ht="43.2" x14ac:dyDescent="0.3">
      <c r="A22" s="1" t="s">
        <v>15</v>
      </c>
      <c r="B22" s="6" t="s">
        <v>18</v>
      </c>
      <c r="C22" s="6" t="s">
        <v>19</v>
      </c>
      <c r="D22" s="6" t="s">
        <v>20</v>
      </c>
    </row>
    <row r="23" spans="1:11" x14ac:dyDescent="0.3">
      <c r="A23" s="3" t="s">
        <v>5</v>
      </c>
      <c r="B23" s="4">
        <v>38.36</v>
      </c>
      <c r="C23" s="4">
        <v>38.1</v>
      </c>
      <c r="D23" s="4">
        <v>-0.26</v>
      </c>
    </row>
    <row r="24" spans="1:11" x14ac:dyDescent="0.3">
      <c r="A24" s="3" t="s">
        <v>6</v>
      </c>
      <c r="B24" s="4">
        <v>61.64</v>
      </c>
      <c r="C24" s="4">
        <v>61.9</v>
      </c>
      <c r="D24" s="4">
        <v>0.26</v>
      </c>
    </row>
    <row r="25" spans="1:11" x14ac:dyDescent="0.3">
      <c r="A25" s="3" t="s">
        <v>12</v>
      </c>
      <c r="B25" s="4">
        <v>57.53</v>
      </c>
      <c r="C25" s="4">
        <v>57.14</v>
      </c>
      <c r="D25" s="4">
        <v>-0.39</v>
      </c>
    </row>
    <row r="26" spans="1:11" x14ac:dyDescent="0.3">
      <c r="A26" s="3" t="s">
        <v>14</v>
      </c>
      <c r="B26" s="4">
        <v>31.51</v>
      </c>
      <c r="C26" s="4">
        <v>30.95</v>
      </c>
      <c r="D26" s="4">
        <v>-0.56000000000000005</v>
      </c>
    </row>
    <row r="28" spans="1:11" x14ac:dyDescent="0.3">
      <c r="A28" s="10" t="s">
        <v>21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x14ac:dyDescent="0.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x14ac:dyDescent="0.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x14ac:dyDescent="0.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</sheetData>
  <mergeCells count="1">
    <mergeCell ref="A28:K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87071-622A-4B48-9F9B-83584D7D8D16}">
  <dimension ref="A1:K6"/>
  <sheetViews>
    <sheetView workbookViewId="0">
      <selection activeCell="C17" sqref="C17"/>
    </sheetView>
  </sheetViews>
  <sheetFormatPr defaultRowHeight="14.4" x14ac:dyDescent="0.3"/>
  <cols>
    <col min="1" max="1" width="23.77734375" customWidth="1"/>
    <col min="2" max="2" width="15.33203125" customWidth="1"/>
    <col min="3" max="3" width="15.6640625" customWidth="1"/>
    <col min="4" max="4" width="12.77734375" customWidth="1"/>
    <col min="5" max="5" width="14.33203125" customWidth="1"/>
  </cols>
  <sheetData>
    <row r="1" spans="1:11" ht="32.4" customHeight="1" x14ac:dyDescent="0.3">
      <c r="A1" s="1" t="s">
        <v>15</v>
      </c>
      <c r="B1" s="6" t="s">
        <v>2</v>
      </c>
      <c r="C1" s="6" t="s">
        <v>3</v>
      </c>
      <c r="D1" s="6" t="s">
        <v>22</v>
      </c>
      <c r="E1" s="1" t="s">
        <v>23</v>
      </c>
      <c r="G1" s="13"/>
      <c r="H1" s="13"/>
      <c r="I1" s="13"/>
      <c r="J1" s="13"/>
      <c r="K1" s="13"/>
    </row>
    <row r="2" spans="1:11" ht="28.8" x14ac:dyDescent="0.3">
      <c r="A2" s="3" t="s">
        <v>24</v>
      </c>
      <c r="B2" s="4">
        <v>0.35</v>
      </c>
      <c r="C2" s="4">
        <v>0.38</v>
      </c>
      <c r="D2" s="4">
        <v>0.03</v>
      </c>
      <c r="E2" s="3" t="s">
        <v>25</v>
      </c>
    </row>
    <row r="3" spans="1:11" ht="28.8" x14ac:dyDescent="0.3">
      <c r="A3" s="3" t="s">
        <v>26</v>
      </c>
      <c r="B3" s="4">
        <v>1</v>
      </c>
      <c r="C3" s="4">
        <v>1.08</v>
      </c>
      <c r="D3" s="4">
        <v>0.08</v>
      </c>
      <c r="E3" s="3" t="s">
        <v>27</v>
      </c>
    </row>
    <row r="4" spans="1:11" ht="28.8" x14ac:dyDescent="0.3">
      <c r="A4" s="3" t="s">
        <v>28</v>
      </c>
      <c r="B4" s="4">
        <v>1.96</v>
      </c>
      <c r="C4" s="4">
        <v>2</v>
      </c>
      <c r="D4" s="4">
        <v>0.04</v>
      </c>
      <c r="E4" s="3" t="s">
        <v>29</v>
      </c>
    </row>
    <row r="6" spans="1:11" x14ac:dyDescent="0.3">
      <c r="A6" s="12" t="str">
        <f>IF(C4&gt;=1,"Достатній рівень","Низький рівень")</f>
        <v>Достатній рівень</v>
      </c>
      <c r="B6" s="12"/>
      <c r="C6" s="12"/>
      <c r="D6" s="12"/>
      <c r="E6" s="12"/>
    </row>
  </sheetData>
  <mergeCells count="1">
    <mergeCell ref="A6:E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2C538-495A-4BA0-842A-3837E18BD9A1}">
  <dimension ref="A1:F11"/>
  <sheetViews>
    <sheetView workbookViewId="0">
      <selection activeCell="A15" sqref="A15"/>
    </sheetView>
  </sheetViews>
  <sheetFormatPr defaultRowHeight="14.4" x14ac:dyDescent="0.3"/>
  <cols>
    <col min="1" max="1" width="25.109375" customWidth="1"/>
    <col min="2" max="2" width="17.21875" customWidth="1"/>
    <col min="3" max="3" width="13.21875" customWidth="1"/>
    <col min="4" max="4" width="17" customWidth="1"/>
    <col min="5" max="5" width="14.5546875" customWidth="1"/>
  </cols>
  <sheetData>
    <row r="1" spans="1:6" ht="28.8" x14ac:dyDescent="0.3">
      <c r="A1" s="1" t="s">
        <v>15</v>
      </c>
      <c r="B1" s="1" t="s">
        <v>2</v>
      </c>
      <c r="C1" s="1" t="s">
        <v>3</v>
      </c>
      <c r="D1" s="1" t="s">
        <v>22</v>
      </c>
      <c r="E1" s="1" t="s">
        <v>23</v>
      </c>
    </row>
    <row r="2" spans="1:6" ht="28.8" x14ac:dyDescent="0.3">
      <c r="A2" s="3" t="s">
        <v>30</v>
      </c>
      <c r="B2" s="3">
        <v>0.57499999999999996</v>
      </c>
      <c r="C2" s="3">
        <v>0.57099999999999995</v>
      </c>
      <c r="D2" s="3">
        <v>-4.0000000000000001E-3</v>
      </c>
      <c r="E2" s="3" t="s">
        <v>31</v>
      </c>
    </row>
    <row r="3" spans="1:6" ht="28.8" x14ac:dyDescent="0.3">
      <c r="A3" s="3" t="s">
        <v>32</v>
      </c>
      <c r="B3" s="3">
        <v>1.738</v>
      </c>
      <c r="C3" s="3">
        <v>1.75</v>
      </c>
      <c r="D3" s="3">
        <v>1.2E-2</v>
      </c>
      <c r="E3" s="3" t="s">
        <v>33</v>
      </c>
    </row>
    <row r="4" spans="1:6" x14ac:dyDescent="0.3">
      <c r="A4" s="3" t="s">
        <v>34</v>
      </c>
      <c r="B4" s="3">
        <v>0.52400000000000002</v>
      </c>
      <c r="C4" s="3">
        <v>0.54200000000000004</v>
      </c>
      <c r="D4" s="3">
        <v>1.7999999999999999E-2</v>
      </c>
      <c r="E4" s="3" t="s">
        <v>35</v>
      </c>
    </row>
    <row r="5" spans="1:6" ht="28.8" x14ac:dyDescent="0.3">
      <c r="A5" s="3" t="s">
        <v>36</v>
      </c>
      <c r="B5" s="3">
        <v>0.311</v>
      </c>
      <c r="C5" s="3">
        <v>0.308</v>
      </c>
      <c r="D5" s="3">
        <v>-3.0000000000000001E-3</v>
      </c>
      <c r="E5" s="3" t="s">
        <v>37</v>
      </c>
    </row>
    <row r="7" spans="1:6" x14ac:dyDescent="0.3">
      <c r="A7" s="8" t="str">
        <f>IF(AND(C2&gt;=0.5, C5&gt;=0.1), "Фінансово стійке підприємство", "Ризикований
стан")</f>
        <v>Фінансово стійке підприємство</v>
      </c>
      <c r="B7" s="8"/>
      <c r="C7" s="8"/>
    </row>
    <row r="9" spans="1:6" x14ac:dyDescent="0.3">
      <c r="A9" s="11" t="s">
        <v>38</v>
      </c>
      <c r="B9" s="11"/>
      <c r="C9" s="11"/>
      <c r="D9" s="11"/>
      <c r="E9" s="11"/>
      <c r="F9" s="11"/>
    </row>
    <row r="10" spans="1:6" x14ac:dyDescent="0.3">
      <c r="A10" s="11"/>
      <c r="B10" s="11"/>
      <c r="C10" s="11"/>
      <c r="D10" s="11"/>
      <c r="E10" s="11"/>
      <c r="F10" s="11"/>
    </row>
    <row r="11" spans="1:6" x14ac:dyDescent="0.3">
      <c r="A11" s="11"/>
      <c r="B11" s="11"/>
      <c r="C11" s="11"/>
      <c r="D11" s="11"/>
      <c r="E11" s="11"/>
      <c r="F11" s="11"/>
    </row>
  </sheetData>
  <mergeCells count="2">
    <mergeCell ref="A7:C7"/>
    <mergeCell ref="A9:F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2600C-D6ED-4159-8319-43BCC7903359}">
  <dimension ref="A1:O10"/>
  <sheetViews>
    <sheetView workbookViewId="0">
      <selection activeCell="I12" sqref="I12"/>
    </sheetView>
  </sheetViews>
  <sheetFormatPr defaultRowHeight="14.4" x14ac:dyDescent="0.3"/>
  <cols>
    <col min="1" max="1" width="28.88671875" customWidth="1"/>
    <col min="2" max="2" width="15.21875" customWidth="1"/>
    <col min="3" max="3" width="16.44140625" customWidth="1"/>
    <col min="5" max="5" width="18.77734375" customWidth="1"/>
    <col min="6" max="6" width="16.109375" customWidth="1"/>
    <col min="8" max="8" width="18.88671875" customWidth="1"/>
    <col min="9" max="9" width="15.33203125" customWidth="1"/>
    <col min="10" max="10" width="14.109375" customWidth="1"/>
  </cols>
  <sheetData>
    <row r="1" spans="1:15" ht="28.8" customHeight="1" x14ac:dyDescent="0.3">
      <c r="A1" s="1" t="s">
        <v>15</v>
      </c>
      <c r="B1" s="1" t="s">
        <v>39</v>
      </c>
      <c r="C1" s="1" t="s">
        <v>40</v>
      </c>
      <c r="E1" s="15" t="s">
        <v>49</v>
      </c>
      <c r="F1" s="16"/>
      <c r="H1" s="12" t="s">
        <v>57</v>
      </c>
      <c r="I1" s="12"/>
      <c r="J1" s="18"/>
    </row>
    <row r="2" spans="1:15" x14ac:dyDescent="0.3">
      <c r="A2" s="3" t="s">
        <v>41</v>
      </c>
      <c r="B2" s="14">
        <v>8500</v>
      </c>
      <c r="C2" s="14">
        <v>9200</v>
      </c>
      <c r="E2" s="1" t="s">
        <v>50</v>
      </c>
      <c r="F2" s="1" t="s">
        <v>51</v>
      </c>
      <c r="H2" s="1" t="s">
        <v>50</v>
      </c>
      <c r="I2" s="1" t="s">
        <v>58</v>
      </c>
    </row>
    <row r="3" spans="1:15" ht="57.6" customHeight="1" x14ac:dyDescent="0.3">
      <c r="A3" s="3" t="s">
        <v>42</v>
      </c>
      <c r="B3" s="14">
        <v>5200</v>
      </c>
      <c r="C3" s="14">
        <v>5800</v>
      </c>
      <c r="E3" s="3" t="s">
        <v>52</v>
      </c>
      <c r="F3" s="17">
        <v>271.60000000000002</v>
      </c>
      <c r="H3" s="3" t="s">
        <v>59</v>
      </c>
      <c r="I3" s="3">
        <v>1.1000000000000001E-3</v>
      </c>
    </row>
    <row r="4" spans="1:15" ht="57.6" customHeight="1" x14ac:dyDescent="0.3">
      <c r="A4" s="3" t="s">
        <v>43</v>
      </c>
      <c r="B4" s="3">
        <v>620</v>
      </c>
      <c r="C4" s="3">
        <v>650</v>
      </c>
      <c r="E4" s="3" t="s">
        <v>53</v>
      </c>
      <c r="F4" s="17" t="s">
        <v>54</v>
      </c>
      <c r="H4" s="3" t="s">
        <v>60</v>
      </c>
      <c r="I4" s="3" t="s">
        <v>61</v>
      </c>
    </row>
    <row r="5" spans="1:15" ht="43.2" customHeight="1" x14ac:dyDescent="0.3">
      <c r="A5" s="3" t="s">
        <v>44</v>
      </c>
      <c r="B5" s="3">
        <v>380</v>
      </c>
      <c r="C5" s="3">
        <v>420</v>
      </c>
      <c r="E5" s="3" t="s">
        <v>55</v>
      </c>
      <c r="F5" s="17" t="s">
        <v>56</v>
      </c>
      <c r="H5" s="3" t="s">
        <v>55</v>
      </c>
      <c r="I5" s="3" t="s">
        <v>62</v>
      </c>
    </row>
    <row r="6" spans="1:15" ht="28.8" x14ac:dyDescent="0.3">
      <c r="A6" s="3" t="s">
        <v>45</v>
      </c>
      <c r="B6" s="3">
        <v>290</v>
      </c>
      <c r="C6" s="3">
        <v>310</v>
      </c>
      <c r="E6" s="12" t="s">
        <v>63</v>
      </c>
      <c r="F6" s="12"/>
    </row>
    <row r="7" spans="1:15" x14ac:dyDescent="0.3">
      <c r="A7" s="3" t="s">
        <v>46</v>
      </c>
      <c r="B7" s="14">
        <v>3300</v>
      </c>
      <c r="C7" s="14">
        <v>3400</v>
      </c>
      <c r="E7" s="1" t="s">
        <v>15</v>
      </c>
      <c r="F7" s="1" t="s">
        <v>58</v>
      </c>
    </row>
    <row r="8" spans="1:15" ht="28.8" x14ac:dyDescent="0.3">
      <c r="A8" s="3" t="s">
        <v>47</v>
      </c>
      <c r="B8" s="14">
        <v>2010</v>
      </c>
      <c r="C8" s="14">
        <v>2020</v>
      </c>
      <c r="E8" s="3" t="s">
        <v>64</v>
      </c>
      <c r="F8" s="20">
        <v>0.15</v>
      </c>
      <c r="H8" s="12" t="s">
        <v>68</v>
      </c>
      <c r="I8" s="12"/>
      <c r="J8" s="12"/>
      <c r="K8" s="12"/>
      <c r="L8" s="12"/>
      <c r="M8" s="12"/>
      <c r="N8" s="12"/>
      <c r="O8" s="12"/>
    </row>
    <row r="9" spans="1:15" x14ac:dyDescent="0.3">
      <c r="A9" s="3" t="s">
        <v>48</v>
      </c>
      <c r="B9" s="19">
        <v>0.23649999999999999</v>
      </c>
      <c r="C9" s="19">
        <v>0.21959999999999999</v>
      </c>
      <c r="E9" s="3" t="s">
        <v>65</v>
      </c>
      <c r="F9" s="3">
        <v>2020</v>
      </c>
    </row>
    <row r="10" spans="1:15" x14ac:dyDescent="0.3">
      <c r="E10" s="3" t="s">
        <v>66</v>
      </c>
      <c r="F10" s="3" t="s">
        <v>67</v>
      </c>
    </row>
  </sheetData>
  <mergeCells count="4">
    <mergeCell ref="E1:F1"/>
    <mergeCell ref="H1:I1"/>
    <mergeCell ref="E6:F6"/>
    <mergeCell ref="H8:O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2CDAC-E664-4B17-B260-937843E23E4E}">
  <dimension ref="A1:F11"/>
  <sheetViews>
    <sheetView workbookViewId="0">
      <selection activeCell="E20" sqref="E20"/>
    </sheetView>
  </sheetViews>
  <sheetFormatPr defaultRowHeight="14.4" x14ac:dyDescent="0.3"/>
  <cols>
    <col min="1" max="1" width="37.6640625" customWidth="1"/>
    <col min="2" max="2" width="19" customWidth="1"/>
    <col min="3" max="3" width="12.77734375" customWidth="1"/>
    <col min="4" max="4" width="12.21875" customWidth="1"/>
    <col min="5" max="5" width="13.21875" customWidth="1"/>
  </cols>
  <sheetData>
    <row r="1" spans="1:6" ht="28.8" x14ac:dyDescent="0.3">
      <c r="A1" s="1" t="s">
        <v>15</v>
      </c>
      <c r="B1" s="1" t="s">
        <v>69</v>
      </c>
      <c r="C1" s="1" t="s">
        <v>70</v>
      </c>
      <c r="D1" s="1" t="s">
        <v>23</v>
      </c>
      <c r="E1" s="1" t="s">
        <v>71</v>
      </c>
    </row>
    <row r="2" spans="1:6" x14ac:dyDescent="0.3">
      <c r="A2" s="3" t="s">
        <v>24</v>
      </c>
      <c r="B2" s="3">
        <v>0.35</v>
      </c>
      <c r="C2" s="3">
        <v>0.38</v>
      </c>
      <c r="D2" s="3" t="s">
        <v>25</v>
      </c>
      <c r="E2" s="3" t="s">
        <v>72</v>
      </c>
    </row>
    <row r="3" spans="1:6" x14ac:dyDescent="0.3">
      <c r="A3" s="3" t="s">
        <v>26</v>
      </c>
      <c r="B3" s="3">
        <v>0.65</v>
      </c>
      <c r="C3" s="3">
        <v>0.72</v>
      </c>
      <c r="D3" s="3" t="s">
        <v>27</v>
      </c>
      <c r="E3" s="3" t="s">
        <v>72</v>
      </c>
    </row>
    <row r="4" spans="1:6" x14ac:dyDescent="0.3">
      <c r="A4" s="3" t="s">
        <v>28</v>
      </c>
      <c r="B4" s="3">
        <v>1.95</v>
      </c>
      <c r="C4" s="3">
        <v>2</v>
      </c>
      <c r="D4" s="3" t="s">
        <v>29</v>
      </c>
      <c r="E4" s="3" t="s">
        <v>72</v>
      </c>
    </row>
    <row r="5" spans="1:6" x14ac:dyDescent="0.3">
      <c r="A5" s="3" t="s">
        <v>30</v>
      </c>
      <c r="B5" s="3">
        <v>0.57499999999999996</v>
      </c>
      <c r="C5" s="3">
        <v>0.57099999999999995</v>
      </c>
      <c r="D5" s="3" t="s">
        <v>31</v>
      </c>
      <c r="E5" s="3" t="s">
        <v>72</v>
      </c>
    </row>
    <row r="6" spans="1:6" x14ac:dyDescent="0.3">
      <c r="A6" s="3" t="s">
        <v>32</v>
      </c>
      <c r="B6" s="3">
        <v>1.74</v>
      </c>
      <c r="C6" s="3">
        <v>1.75</v>
      </c>
      <c r="D6" s="3" t="s">
        <v>33</v>
      </c>
      <c r="E6" s="3" t="s">
        <v>72</v>
      </c>
    </row>
    <row r="7" spans="1:6" ht="28.8" x14ac:dyDescent="0.3">
      <c r="A7" s="3" t="s">
        <v>36</v>
      </c>
      <c r="B7" s="3">
        <v>0.31</v>
      </c>
      <c r="C7" s="3">
        <v>0.31</v>
      </c>
      <c r="D7" s="3" t="s">
        <v>37</v>
      </c>
      <c r="E7" s="3" t="s">
        <v>72</v>
      </c>
    </row>
    <row r="8" spans="1:6" ht="23.4" x14ac:dyDescent="0.45">
      <c r="A8" s="21" t="str">
        <f>IF(AND(D4&gt;=0.2, D4&lt;=0.35), "норма", IF(D4&gt;0.35, "висока", "низька"))</f>
        <v>висока</v>
      </c>
    </row>
    <row r="9" spans="1:6" x14ac:dyDescent="0.3">
      <c r="A9" s="23">
        <v>0.62</v>
      </c>
    </row>
    <row r="10" spans="1:6" x14ac:dyDescent="0.3">
      <c r="A10" s="22" t="s">
        <v>73</v>
      </c>
      <c r="B10" s="8"/>
      <c r="C10" s="8"/>
      <c r="D10" s="8"/>
      <c r="E10" s="8"/>
      <c r="F10" s="8"/>
    </row>
    <row r="11" spans="1:6" x14ac:dyDescent="0.3">
      <c r="A11" s="8"/>
      <c r="B11" s="8"/>
      <c r="C11" s="8"/>
      <c r="D11" s="8"/>
      <c r="E11" s="8"/>
      <c r="F11" s="8"/>
    </row>
  </sheetData>
  <mergeCells count="1">
    <mergeCell ref="A10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B957E-D9F6-44C2-89E4-3451F19B0A77}">
  <dimension ref="A1:N8"/>
  <sheetViews>
    <sheetView tabSelected="1" workbookViewId="0">
      <selection activeCell="K9" sqref="K9"/>
    </sheetView>
  </sheetViews>
  <sheetFormatPr defaultRowHeight="14.4" x14ac:dyDescent="0.3"/>
  <cols>
    <col min="1" max="1" width="15.109375" customWidth="1"/>
    <col min="2" max="2" width="20.6640625" customWidth="1"/>
    <col min="3" max="3" width="18.5546875" customWidth="1"/>
    <col min="5" max="5" width="24.33203125" customWidth="1"/>
    <col min="6" max="6" width="16.5546875" customWidth="1"/>
    <col min="14" max="14" width="26.77734375" customWidth="1"/>
  </cols>
  <sheetData>
    <row r="1" spans="1:14" ht="31.2" customHeight="1" x14ac:dyDescent="0.3">
      <c r="A1" s="1" t="s">
        <v>74</v>
      </c>
      <c r="B1" s="1" t="s">
        <v>75</v>
      </c>
      <c r="C1" s="1" t="s">
        <v>48</v>
      </c>
      <c r="E1" s="15" t="s">
        <v>76</v>
      </c>
      <c r="F1" s="16"/>
      <c r="H1" s="9" t="s">
        <v>87</v>
      </c>
      <c r="I1" s="9"/>
      <c r="J1" s="9"/>
      <c r="K1" s="9"/>
      <c r="L1" s="9"/>
      <c r="M1" s="9"/>
      <c r="N1" s="9"/>
    </row>
    <row r="2" spans="1:14" x14ac:dyDescent="0.3">
      <c r="A2" s="3">
        <v>2021</v>
      </c>
      <c r="B2" s="3">
        <v>2</v>
      </c>
      <c r="C2" s="3">
        <v>12</v>
      </c>
      <c r="E2" s="1" t="s">
        <v>15</v>
      </c>
      <c r="F2" s="1" t="s">
        <v>77</v>
      </c>
      <c r="H2" s="9"/>
      <c r="I2" s="9"/>
      <c r="J2" s="9"/>
      <c r="K2" s="9"/>
      <c r="L2" s="9"/>
      <c r="M2" s="9"/>
      <c r="N2" s="9"/>
    </row>
    <row r="3" spans="1:14" x14ac:dyDescent="0.3">
      <c r="A3" s="3">
        <v>2022</v>
      </c>
      <c r="B3" s="3">
        <v>1.95</v>
      </c>
      <c r="C3" s="3">
        <v>12.36</v>
      </c>
      <c r="E3" s="3" t="s">
        <v>78</v>
      </c>
      <c r="F3" s="3" t="s">
        <v>79</v>
      </c>
      <c r="H3" s="9"/>
      <c r="I3" s="9"/>
      <c r="J3" s="9"/>
      <c r="K3" s="9"/>
      <c r="L3" s="9"/>
      <c r="M3" s="9"/>
      <c r="N3" s="9"/>
    </row>
    <row r="4" spans="1:14" x14ac:dyDescent="0.3">
      <c r="A4" s="3">
        <v>2023</v>
      </c>
      <c r="B4" s="3">
        <v>1.95</v>
      </c>
      <c r="C4" s="3">
        <v>12.18</v>
      </c>
      <c r="E4" s="3" t="s">
        <v>80</v>
      </c>
      <c r="F4" s="3" t="s">
        <v>81</v>
      </c>
      <c r="H4" s="9"/>
      <c r="I4" s="9"/>
      <c r="J4" s="9"/>
      <c r="K4" s="9"/>
      <c r="L4" s="9"/>
      <c r="M4" s="9"/>
      <c r="N4" s="9"/>
    </row>
    <row r="5" spans="1:14" ht="28.8" customHeight="1" x14ac:dyDescent="0.3">
      <c r="A5" s="3">
        <v>2024</v>
      </c>
      <c r="B5" s="3">
        <v>1.96</v>
      </c>
      <c r="C5" s="3">
        <v>12.35</v>
      </c>
      <c r="E5" s="3" t="s">
        <v>6</v>
      </c>
      <c r="F5" s="3" t="s">
        <v>82</v>
      </c>
      <c r="H5" s="9"/>
      <c r="I5" s="9"/>
      <c r="J5" s="9"/>
      <c r="K5" s="9"/>
      <c r="L5" s="9"/>
      <c r="M5" s="9"/>
      <c r="N5" s="9"/>
    </row>
    <row r="6" spans="1:14" ht="43.2" customHeight="1" x14ac:dyDescent="0.3">
      <c r="A6" s="3">
        <v>2025</v>
      </c>
      <c r="B6" s="3">
        <v>2</v>
      </c>
      <c r="C6" s="3">
        <v>12.83</v>
      </c>
      <c r="E6" s="3" t="s">
        <v>83</v>
      </c>
      <c r="F6" s="3" t="s">
        <v>84</v>
      </c>
      <c r="H6" s="9"/>
      <c r="I6" s="9"/>
      <c r="J6" s="9"/>
      <c r="K6" s="9"/>
      <c r="L6" s="9"/>
      <c r="M6" s="9"/>
      <c r="N6" s="9"/>
    </row>
    <row r="7" spans="1:14" x14ac:dyDescent="0.3">
      <c r="E7" s="3" t="s">
        <v>85</v>
      </c>
      <c r="F7" s="3">
        <v>2</v>
      </c>
    </row>
    <row r="8" spans="1:14" ht="57.6" x14ac:dyDescent="0.3">
      <c r="E8" s="3" t="s">
        <v>86</v>
      </c>
      <c r="F8" s="19">
        <v>0.1293</v>
      </c>
    </row>
  </sheetData>
  <mergeCells count="2">
    <mergeCell ref="E1:F1"/>
    <mergeCell ref="H1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Завдання1</vt:lpstr>
      <vt:lpstr>Завдання2</vt:lpstr>
      <vt:lpstr>Завдання3</vt:lpstr>
      <vt:lpstr>Завдання4</vt:lpstr>
      <vt:lpstr>Завдання5</vt:lpstr>
      <vt:lpstr>Завдання6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2026-05-11T07:23:53Z</dcterms:modified>
</cp:coreProperties>
</file>